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univerzamb-my.sharepoint.com/personal/tamara_razborsek_um_si/Documents/UM CJN/JN 2024/302_34_RAOP_2024_MM/2_Dokumentacija JN/"/>
    </mc:Choice>
  </mc:AlternateContent>
  <xr:revisionPtr revIDLastSave="61" documentId="8_{3BF7B66C-0E75-469F-A969-6038B8AAC648}" xr6:coauthVersionLast="47" xr6:coauthVersionMax="47" xr10:uidLastSave="{43212E22-4651-4D2B-8031-E33917129A92}"/>
  <bookViews>
    <workbookView xWindow="-120" yWindow="-120" windowWidth="29040" windowHeight="17520" activeTab="3" xr2:uid="{00000000-000D-0000-FFFF-FFFF00000000}"/>
  </bookViews>
  <sheets>
    <sheet name="Sklop 1" sheetId="1" r:id="rId1"/>
    <sheet name="Sklop 2" sheetId="2" r:id="rId2"/>
    <sheet name="Sklop 3" sheetId="3" r:id="rId3"/>
    <sheet name="Sklop 4" sheetId="5" r:id="rId4"/>
    <sheet name="Vrednost - sklopi"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4" l="1"/>
  <c r="B14" i="4" l="1"/>
  <c r="B13" i="4"/>
  <c r="B29" i="5"/>
  <c r="B30" i="5" s="1"/>
  <c r="B12" i="4" l="1"/>
  <c r="B15" i="4" s="1"/>
  <c r="B16" i="4" l="1"/>
  <c r="B17" i="4" s="1"/>
  <c r="B24" i="1" l="1"/>
  <c r="B20" i="3" l="1"/>
  <c r="B21" i="3" s="1"/>
  <c r="B22" i="2"/>
  <c r="B23" i="2" s="1"/>
  <c r="B56" i="1"/>
  <c r="B57" i="1" s="1"/>
  <c r="B25" i="1"/>
</calcChain>
</file>

<file path=xl/sharedStrings.xml><?xml version="1.0" encoding="utf-8"?>
<sst xmlns="http://schemas.openxmlformats.org/spreadsheetml/2006/main" count="209" uniqueCount="153">
  <si>
    <t>Sklop 1 - Osebni računalnik</t>
  </si>
  <si>
    <t>ZAHTEVANE TEHNIČNE LASTNOSTI</t>
  </si>
  <si>
    <t>Tip procesorja</t>
  </si>
  <si>
    <t>Intel Core Ultra Series 2 ali AMD Ryzen 5 PRO ali višje</t>
  </si>
  <si>
    <t>Pomnilnik</t>
  </si>
  <si>
    <t>vsaj 16 GB DDR5 pomnilnika hitrosti vsaj 3200 MHz</t>
  </si>
  <si>
    <t>Trdi disk</t>
  </si>
  <si>
    <t>vsaj en disk SSD 512 GB </t>
  </si>
  <si>
    <t>Grafična kartica</t>
  </si>
  <si>
    <t>integrirana, podpora za vsaj DirectX 12 Utimate</t>
  </si>
  <si>
    <t>Priključki</t>
  </si>
  <si>
    <t>vsaj dva digitalna izhoda DisplayPort 1.4</t>
  </si>
  <si>
    <t>1x priključek za slušalke/mikrofon </t>
  </si>
  <si>
    <t>vsaj štirje USB 3.2 zadaj in vsaj dva USB 3.2 spredaj</t>
  </si>
  <si>
    <t>vgrajen Ethernet UTP priključek 1000 Mb/s s PXE podporo in podporo bujenju na daljavo (remote wake up) </t>
  </si>
  <si>
    <t>Zvočna kartica</t>
  </si>
  <si>
    <t>vgrajena zvočna kartica </t>
  </si>
  <si>
    <t>Ohišje</t>
  </si>
  <si>
    <t>ohišje, ki mora delovati v pokončnem ali ležečem položaju </t>
  </si>
  <si>
    <t>TPM 2.0 </t>
  </si>
  <si>
    <t>Ostalo</t>
  </si>
  <si>
    <t>USB optična miška, vsaj 3 tipke z vrtljivim koleščkom </t>
  </si>
  <si>
    <t>USB tipkovnica s slovenskim naborom znakov s šumniki (nalepke za SLO znake na tipkovnici niso dovoljene) </t>
  </si>
  <si>
    <t>priložen Windows operacijski sistem </t>
  </si>
  <si>
    <t>sistem kot celota mora biti kompatibilen z Windows 11</t>
  </si>
  <si>
    <t>moč napajalnika mora zadoščati za delovanje vseh vgrajenih komponent pri njihovi maksimalni obremenitvi</t>
  </si>
  <si>
    <t>Garancija</t>
  </si>
  <si>
    <t>vsaj tri (3) leta tovarniške garancije na lokaciji posameznih naročnikov z odzivnim časom naslednji delovni dan</t>
  </si>
  <si>
    <t>Ostale zahteve</t>
  </si>
  <si>
    <t>Osebi računalnik mora izpolnjevati pogoje iz Uredbe o zelenem javnem naročanju (Uradni list RS, št. 51/17 in 64/19).</t>
  </si>
  <si>
    <t>Proizvajalec</t>
  </si>
  <si>
    <t>Model</t>
  </si>
  <si>
    <t>Vrednost (v EUR brez DDV)</t>
  </si>
  <si>
    <t>Vrednost DDV (v EUR)</t>
  </si>
  <si>
    <t>Skupna vrednost (v EUR z DDV)</t>
  </si>
  <si>
    <t>Priloge k ponudbi</t>
  </si>
  <si>
    <r>
      <rPr>
        <b/>
        <sz val="11"/>
        <rFont val="Calibri"/>
        <family val="2"/>
        <charset val="238"/>
        <scheme val="minor"/>
      </rPr>
      <t>Tehnična dokumentacija</t>
    </r>
    <r>
      <rPr>
        <sz val="11"/>
        <rFont val="Calibri"/>
        <family val="2"/>
        <charset val="238"/>
        <scheme val="minor"/>
      </rPr>
      <t>, iz katere je naročniku jasno razvidno izpolnjevanje vseh tehničnih zahtev. Ponudnik dokazila</t>
    </r>
    <r>
      <rPr>
        <b/>
        <sz val="11"/>
        <rFont val="Calibri"/>
        <family val="2"/>
        <charset val="238"/>
        <scheme val="minor"/>
      </rPr>
      <t xml:space="preserve"> s ponudbo</t>
    </r>
    <r>
      <rPr>
        <sz val="11"/>
        <rFont val="Calibri"/>
        <family val="2"/>
        <charset val="238"/>
        <scheme val="minor"/>
      </rPr>
      <t xml:space="preserve"> naloži v informacijski sistem e-JN v razdelek "Druge priloge". </t>
    </r>
  </si>
  <si>
    <r>
      <rPr>
        <b/>
        <sz val="11"/>
        <rFont val="Calibri"/>
        <family val="2"/>
        <charset val="238"/>
        <scheme val="minor"/>
      </rPr>
      <t>Dokazila</t>
    </r>
    <r>
      <rPr>
        <sz val="11"/>
        <rFont val="Calibri"/>
        <family val="2"/>
        <charset val="238"/>
        <scheme val="minor"/>
      </rPr>
      <t xml:space="preserve">, da ponujena oprema izpolnjuje zahteve Uredbe o zelenem javnem naročanju, kot je navedeno v poglavju 4 Navodil ponudnikom za pripravo ponudbe. Ponudnik jih naloži v informacijski sistem e-JN v razdelek "Druge priloge". </t>
    </r>
    <r>
      <rPr>
        <b/>
        <sz val="11"/>
        <rFont val="Calibri"/>
        <family val="2"/>
        <charset val="238"/>
        <scheme val="minor"/>
      </rPr>
      <t>Želeno je, da jih ponudnik priloži že ob oddaji ponudbe</t>
    </r>
    <r>
      <rPr>
        <sz val="11"/>
        <rFont val="Calibri"/>
        <family val="2"/>
        <charset val="238"/>
        <scheme val="minor"/>
      </rPr>
      <t xml:space="preserve">, v nasprotnem primeru pa na poziv naročnika. </t>
    </r>
  </si>
  <si>
    <r>
      <rPr>
        <b/>
        <sz val="10"/>
        <color theme="1"/>
        <rFont val="Calibri"/>
        <family val="2"/>
        <charset val="238"/>
      </rPr>
      <t>Obrazec Priloga 2:</t>
    </r>
    <r>
      <rPr>
        <sz val="10"/>
        <color theme="1"/>
        <rFont val="Calibri"/>
        <family val="2"/>
        <charset val="238"/>
      </rPr>
      <t xml:space="preserve"> Izjava o izpolnjevanju minimalnih tehničnih zahtev naročnika in specifikacije ponujene opreme.</t>
    </r>
  </si>
  <si>
    <t>Sklop 1 — Prenosni računalnik</t>
  </si>
  <si>
    <t>min. Core Ultra 5 ali AMD Ryzen 5 PRO ali višje, integriran NPU</t>
  </si>
  <si>
    <t xml:space="preserve">vsaj 32 GB DDR5 ali LPDDR5 </t>
  </si>
  <si>
    <t>vsaj en NVMe SSD disk velikosti vsaj 512 GB </t>
  </si>
  <si>
    <t>Zaslon</t>
  </si>
  <si>
    <t>zaslon Full HD LED ali OLED velikosti min. 13'' do max 16”, nebleščeč </t>
  </si>
  <si>
    <t>Omrežje</t>
  </si>
  <si>
    <t>vgrajena brezžična kartica vsaj 802.11 ax</t>
  </si>
  <si>
    <t>vsaj en USB-Type C z DisplayPort 2.1 podporo (priložen potrebni adapter)</t>
  </si>
  <si>
    <t>vsaj en USB Type-C in vsaj dva USB 3.2</t>
  </si>
  <si>
    <t>RJ45 (1 GigE) ali priložen adapter </t>
  </si>
  <si>
    <t>vgrajena </t>
  </si>
  <si>
    <t>vgrajena, s stereo zvočniki in mikrofonom</t>
  </si>
  <si>
    <t xml:space="preserve">priložen napajalnik </t>
  </si>
  <si>
    <t>vgrajena sledilna ploščica z možnostjo njenega vklopa/izklopa </t>
  </si>
  <si>
    <t>podpora za Bluetooth 5.0 </t>
  </si>
  <si>
    <t>vgrajena spletna kamera (min. HD720p) </t>
  </si>
  <si>
    <t>priložena brezžična optična miška z vsaj tremi gumbi in koleščkom </t>
  </si>
  <si>
    <t>priložena torbica ustreznih dimenzij </t>
  </si>
  <si>
    <t>Prenosni računalnik mora izpolnjevati pogoje iz Uredbe o zelenem javnem naročanju (Uradni list RS, št. 51/17 in 64/19) kot izhaja iz poglavja 4 Navodil ponudnikom za pripravo ponudbe.</t>
  </si>
  <si>
    <r>
      <rPr>
        <b/>
        <sz val="11"/>
        <rFont val="Calibri"/>
        <family val="2"/>
        <charset val="238"/>
        <scheme val="minor"/>
      </rPr>
      <t>Dokazila</t>
    </r>
    <r>
      <rPr>
        <sz val="11"/>
        <rFont val="Calibri"/>
        <family val="2"/>
        <charset val="238"/>
        <scheme val="minor"/>
      </rPr>
      <t xml:space="preserve">, da ponujena oprema izpolnjuje zahteve </t>
    </r>
    <r>
      <rPr>
        <b/>
        <sz val="11"/>
        <rFont val="Calibri"/>
        <family val="2"/>
        <charset val="238"/>
        <scheme val="minor"/>
      </rPr>
      <t xml:space="preserve">Uredbe o zelenem javnem naročanju, </t>
    </r>
    <r>
      <rPr>
        <sz val="11"/>
        <rFont val="Calibri"/>
        <family val="2"/>
        <charset val="238"/>
        <scheme val="minor"/>
      </rPr>
      <t xml:space="preserve">kot je navedeno v poglavju 4 Navodil ponudnikom za pripravo ponudbe. Ponudnik jih naloži </t>
    </r>
    <r>
      <rPr>
        <b/>
        <sz val="11"/>
        <rFont val="Calibri"/>
        <family val="2"/>
        <charset val="238"/>
        <scheme val="minor"/>
      </rPr>
      <t>že ob oddaji ponudbe</t>
    </r>
    <r>
      <rPr>
        <sz val="11"/>
        <rFont val="Calibri"/>
        <family val="2"/>
        <charset val="238"/>
        <scheme val="minor"/>
      </rPr>
      <t xml:space="preserve"> v informacijski sistem e-JN v razdelek "Druge priloge".</t>
    </r>
  </si>
  <si>
    <r>
      <rPr>
        <b/>
        <sz val="11"/>
        <color theme="1"/>
        <rFont val="Calibri"/>
        <family val="2"/>
        <charset val="238"/>
      </rPr>
      <t>Obrazec Priloga 2:</t>
    </r>
    <r>
      <rPr>
        <sz val="11"/>
        <color theme="1"/>
        <rFont val="Calibri"/>
        <family val="2"/>
        <charset val="238"/>
      </rPr>
      <t xml:space="preserve"> Izjava o izpolnjevanju minimalnih tehničnih zahtev naročnika in specifikacije ponujene opreme.</t>
    </r>
  </si>
  <si>
    <t>Sklop 2 - Zaslon</t>
  </si>
  <si>
    <t>Velikost zaslona</t>
  </si>
  <si>
    <t>24 palcev </t>
  </si>
  <si>
    <t>Vrsta zaslona</t>
  </si>
  <si>
    <t>VA/IPS/LED/OLED</t>
  </si>
  <si>
    <t>Ločljivost</t>
  </si>
  <si>
    <t>1920 x 1200, format 16:10</t>
  </si>
  <si>
    <t>vsaj en Display Port 1.4</t>
  </si>
  <si>
    <t>vsaj en HDMI </t>
  </si>
  <si>
    <t>vsaj 1x Display Port 1.2 out (daisy chain)</t>
  </si>
  <si>
    <t xml:space="preserve">statični kontrast min 1000:1, dinamični min: 3000000:1 </t>
  </si>
  <si>
    <t xml:space="preserve">vidni kot vsaj 178° /178° </t>
  </si>
  <si>
    <t xml:space="preserve">odzivni čas največ 5 ms </t>
  </si>
  <si>
    <t xml:space="preserve">možno nagibanje zaslona </t>
  </si>
  <si>
    <t xml:space="preserve">možnost nastavljanja po višini </t>
  </si>
  <si>
    <t>možnost vrtenja zaslona in PIVOT </t>
  </si>
  <si>
    <t xml:space="preserve">priloženi napajalni, HDMI in Display Port povezovalni kabli </t>
  </si>
  <si>
    <t>poraba energije največ 64w do 1W v stanju pripravljenosti, napajalnik mora biti integriran</t>
  </si>
  <si>
    <t>Zaslon mora izpolnjevati pogoje iz Uredbe o zelenem javnem naročanju (Uradni list RS, št. 51/17 in 64/19) oz. kot izhaja iz poglavja 4 Navodil ponudnikom za pripravo ponudbe.</t>
  </si>
  <si>
    <r>
      <rPr>
        <b/>
        <sz val="11"/>
        <rFont val="Calibri"/>
        <family val="2"/>
        <charset val="238"/>
        <scheme val="minor"/>
      </rPr>
      <t>Dokazila</t>
    </r>
    <r>
      <rPr>
        <sz val="11"/>
        <rFont val="Calibri"/>
        <family val="2"/>
        <charset val="238"/>
        <scheme val="minor"/>
      </rPr>
      <t xml:space="preserve">, da ponujena oprema izpolnjuje zahteve Uredbe o zelenem javnem naročanju, kot je navedeno v poglavju 4 Navodil ponudnikom za pripravo ponudbe. Ponudnik jih naloži </t>
    </r>
    <r>
      <rPr>
        <b/>
        <sz val="11"/>
        <rFont val="Calibri"/>
        <family val="2"/>
        <charset val="238"/>
        <scheme val="minor"/>
      </rPr>
      <t xml:space="preserve">že ob oddaji ponudbe </t>
    </r>
    <r>
      <rPr>
        <sz val="11"/>
        <rFont val="Calibri"/>
        <family val="2"/>
        <charset val="238"/>
        <scheme val="minor"/>
      </rPr>
      <t xml:space="preserve">v informacijski sistem e-JN v razdelek "Druge priloge". </t>
    </r>
  </si>
  <si>
    <t>Sklop 3 - Večopravilna naprava</t>
  </si>
  <si>
    <t xml:space="preserve">Tip naprave </t>
  </si>
  <si>
    <t>barvna A4 laserska naprava  za poslovno okolje z možnostjo tiskanja, skeniranja, in kopiranja </t>
  </si>
  <si>
    <t>Način skeniranja</t>
  </si>
  <si>
    <t>barvno min. 600 DPI: Scan to e-mail, Scan to SMB, Scan to FTP, Scan to USB, Scan to WebDAV </t>
  </si>
  <si>
    <t>Hitrost tiskanja </t>
  </si>
  <si>
    <t>30 strani na minuto ali več </t>
  </si>
  <si>
    <t xml:space="preserve">Čas tiska prve strani 
(v pripravljenosti) </t>
  </si>
  <si>
    <t xml:space="preserve">15 sekund ali manj </t>
  </si>
  <si>
    <t xml:space="preserve">600x600 DPI </t>
  </si>
  <si>
    <t>1 GB ali več </t>
  </si>
  <si>
    <t>Podprti jeziki</t>
  </si>
  <si>
    <t>PCL5c, PCL6, Postscript 3,  PDF Direct Print </t>
  </si>
  <si>
    <t>Velikost papirja</t>
  </si>
  <si>
    <t xml:space="preserve">A4 - A6 </t>
  </si>
  <si>
    <t>Teža papirja</t>
  </si>
  <si>
    <t>60 -200 g/m² </t>
  </si>
  <si>
    <t>Zmogljivost pladnjev za papir</t>
  </si>
  <si>
    <t>500, razširljivo z dodatnimi pladnji na min. 1000 listov </t>
  </si>
  <si>
    <t xml:space="preserve">stranski podajalec papirja </t>
  </si>
  <si>
    <t>enota za obojestransko tiskanje </t>
  </si>
  <si>
    <t xml:space="preserve">Vmesniki: </t>
  </si>
  <si>
    <t xml:space="preserve">Ethernet 10/100/1000T, obvezna LDAP avtentikacija naprave v primeru pošiljanja po e-pošti </t>
  </si>
  <si>
    <t>vsaj eno (1) leto tovarniške garancije na lokaciji posameznih naročnikov z odzivnim časom naslednji delovni dan</t>
  </si>
  <si>
    <t xml:space="preserve">Sklop 4: Strežniki, strežniški sistemi za shranjevanje podatkov, omrežna oprema in sistemi za neprekinjeno napajanje </t>
  </si>
  <si>
    <t>Tip strežnika</t>
  </si>
  <si>
    <t>za vgradnjo v standardno 19-palčno omaro, višine do 1U</t>
  </si>
  <si>
    <t>dodan pribor za vgradnjo - vpetje na sprednji in zadnji stranici omare</t>
  </si>
  <si>
    <t>urejevalnik kablov (CMA)</t>
  </si>
  <si>
    <t>Procesor</t>
  </si>
  <si>
    <t xml:space="preserve">vsaj Intel Xeon Gold z 16 jedri ali AMD EPYC </t>
  </si>
  <si>
    <t>vsaj 512 GB DDR5</t>
  </si>
  <si>
    <t>Diski</t>
  </si>
  <si>
    <t>vsaj 2 x 480GB SSD 6G Mixed Use SFF (2.5in) SSD diska</t>
  </si>
  <si>
    <t>Mrežna kartica</t>
  </si>
  <si>
    <t>integrirana dvo portna mrežna kartica 100Gb 2-port BASE-T  (ne jemlje proste PCI-e reže)</t>
  </si>
  <si>
    <t>vgrajena 1x  16 Gb FC Qlogic kartica na PCI-e vodilu</t>
  </si>
  <si>
    <t>Razširitvena vodila</t>
  </si>
  <si>
    <t>vsaj 2 ×  PCI-Express</t>
  </si>
  <si>
    <t>Ostali I/O vmesniki</t>
  </si>
  <si>
    <t>vsaj 3 × USB 3.0 (vsaj eden spredaj)</t>
  </si>
  <si>
    <t>vsaj 1 x VGA port</t>
  </si>
  <si>
    <t>vsaj 1 × MicroSD ali M.2 reža ali drug vmesnik, ki omogoča priključitev zagonskega pomnilniškega medija brez vrtečih delov.</t>
  </si>
  <si>
    <t>vsaj 1 x mrežni priključek (RJ-45) za nadzor preko servisnega procesorja</t>
  </si>
  <si>
    <t>Grafika</t>
  </si>
  <si>
    <t>z vsaj 16 MB pomnilnika</t>
  </si>
  <si>
    <t>Napajalnik in hlajenje</t>
  </si>
  <si>
    <t>vsaj 500 W</t>
  </si>
  <si>
    <t>vgrajen hot-plug podvojen napajalnik</t>
  </si>
  <si>
    <t>vgrajeni podvojeni ventilatorji</t>
  </si>
  <si>
    <t>Nadzorljivost</t>
  </si>
  <si>
    <t>sistemski SW za podporo hitri inštalaciji in konfiguraciji strežnika</t>
  </si>
  <si>
    <t>sistemski SW za nadzor HW sestavnih delov strežnika s pomočjo agentov</t>
  </si>
  <si>
    <t>vgrajen servisni procesor za oddaljen mrežni  dostop</t>
  </si>
  <si>
    <t>Upravljanje</t>
  </si>
  <si>
    <t>podpora za ILO in One View oziroma primerljivo ali boljšo programsko opremo za upravljanje strežnika</t>
  </si>
  <si>
    <t>Garancijsko vzdrževanje</t>
  </si>
  <si>
    <t>garancija proizvajalca ponujene opreme na lokaciji kupca 3 leta z odzivnim časom naslednji delovni dan</t>
  </si>
  <si>
    <r>
      <t>Tehnična dokumentacija, iz katere je naročniku jasno razvidno izpolnjevanje vseh minimalnih tehničnih zahtev. Ponudnik naloži dokazila</t>
    </r>
    <r>
      <rPr>
        <b/>
        <sz val="11"/>
        <rFont val="Calibri"/>
        <family val="2"/>
        <charset val="238"/>
        <scheme val="minor"/>
      </rPr>
      <t xml:space="preserve"> s ponudbo</t>
    </r>
    <r>
      <rPr>
        <sz val="11"/>
        <rFont val="Calibri"/>
        <family val="2"/>
        <charset val="238"/>
        <scheme val="minor"/>
      </rPr>
      <t xml:space="preserve"> v informacijski sistem e-JN v razdelek "Druge priloge". </t>
    </r>
  </si>
  <si>
    <t>Obrazec št. 4 - Predračun</t>
  </si>
  <si>
    <t>Naziv ponudnika:</t>
  </si>
  <si>
    <t>Naslov ponudnika:</t>
  </si>
  <si>
    <t>Številka in naziv sklopa</t>
  </si>
  <si>
    <t>Ponudbena vrednost 
(v EUR brez DDV)</t>
  </si>
  <si>
    <t>Sklop št. 1: Energijsko učinkoviti osebni in prenosni računalniki</t>
  </si>
  <si>
    <t>Sklop št. 2: Energijsko učinkoviti zasloni in oprema za multimedije</t>
  </si>
  <si>
    <t>Sklop št. 3: Energijsko učinkoviti fotokopirni stroji, tiskalniki, optični bralniki ali večopravilne naprave</t>
  </si>
  <si>
    <t>Sklop št. 4: Strežniki, sistemi za shranjevanje podatkov, omrežna oprema in sistemi za neprekinjeno napajanje</t>
  </si>
  <si>
    <t>Skupna vrednost (v EUR brez DDV)</t>
  </si>
  <si>
    <t>Datum:</t>
  </si>
  <si>
    <t>Navodilo za izpolnjevanje:</t>
  </si>
  <si>
    <r>
      <t>Ponudnik na zavihku "Vrednost - sklopi" izpolni zelena polja: podatke o ponudniku in datum (format 00.00.0000). Ostale  vrednosti se preračunajo na podlagi vnaprej nastavljenih formul. Na zavihkih "Sklop 1", "Sklop 2", "Sklop 3" in "Sklop 4"ponudnik izpolnjuje zeleno obarvane celice, skupni preračun se izvede na podlagi vnaprej nastavljenih formul.</t>
    </r>
    <r>
      <rPr>
        <b/>
        <sz val="10"/>
        <color rgb="FF000000"/>
        <rFont val="Calibri"/>
        <family val="2"/>
        <charset val="238"/>
      </rPr>
      <t xml:space="preserve"> </t>
    </r>
    <r>
      <rPr>
        <sz val="10"/>
        <color rgb="FF000000"/>
        <rFont val="Calibri"/>
        <family val="2"/>
        <charset val="238"/>
      </rPr>
      <t>Ponudnik mora znotraj sklopa ponuditi vso blago - v kolikor bo ponudnik v ponudbi ponudil le del zahtevanega blaga, se bo takšna ponudba izločila iz postopka oddaje javnega naročila. Obrazec »Ponudbeni predračun« vsebuje merilo, zato morajo ponudniki vanj vnesti vse zahtevane podatke ob oddaji ponudbe – naročnik ponudnikom ne bo dovolil spreminjanja ali dopolnjevanja ponudbenega predračuna v sklopu meril in bo posledično takšne ponudbe izključil iz oddaje predmetnega javnega naročila.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</si>
</sst>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EUR]"/>
    <numFmt numFmtId="165" formatCode="#,##0.00\ &quot;€&quot;"/>
    <numFmt numFmtId="166" formatCode="dd/mm/yyyy;@"/>
    <numFmt numFmtId="167" formatCode="[$-F800]dddd\,\ mmmm\ dd\,\ yyyy"/>
  </numFmts>
  <fonts count="2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name val="Calibri"/>
      <family val="2"/>
      <charset val="238"/>
      <scheme val="minor"/>
    </font>
    <font>
      <sz val="11"/>
      <name val="Calibri"/>
      <family val="2"/>
      <charset val="238"/>
      <scheme val="minor"/>
    </font>
    <font>
      <b/>
      <sz val="11"/>
      <name val="Calibri"/>
      <family val="2"/>
      <charset val="238"/>
      <scheme val="minor"/>
    </font>
    <font>
      <sz val="11"/>
      <color rgb="FF000000"/>
      <name val="Calibri"/>
      <family val="2"/>
      <charset val="238"/>
    </font>
    <font>
      <b/>
      <sz val="11"/>
      <color rgb="FF000000"/>
      <name val="Calibri"/>
      <family val="2"/>
      <charset val="238"/>
      <scheme val="minor"/>
    </font>
    <font>
      <sz val="11"/>
      <color rgb="FF000000"/>
      <name val="Calibri"/>
      <family val="2"/>
      <charset val="238"/>
      <scheme val="minor"/>
    </font>
    <font>
      <b/>
      <sz val="11"/>
      <color rgb="FF000000"/>
      <name val="Calibri"/>
      <family val="2"/>
      <charset val="238"/>
    </font>
    <font>
      <sz val="12"/>
      <color rgb="FF000000"/>
      <name val="Calibri"/>
      <family val="2"/>
      <charset val="238"/>
    </font>
    <font>
      <b/>
      <sz val="12"/>
      <color rgb="FF000000"/>
      <name val="Calibri"/>
      <family val="2"/>
      <charset val="238"/>
    </font>
    <font>
      <sz val="10"/>
      <color rgb="FF000000"/>
      <name val="Calibri"/>
      <family val="2"/>
      <charset val="238"/>
    </font>
    <font>
      <b/>
      <sz val="10"/>
      <color rgb="FF000000"/>
      <name val="Calibri"/>
      <family val="2"/>
      <charset val="238"/>
    </font>
    <font>
      <sz val="11"/>
      <color theme="1"/>
      <name val="Calibri"/>
      <family val="2"/>
    </font>
    <font>
      <b/>
      <sz val="11"/>
      <color theme="1"/>
      <name val="Calibri"/>
      <family val="2"/>
    </font>
    <font>
      <b/>
      <sz val="11"/>
      <color rgb="FF000000"/>
      <name val="Calibri"/>
      <family val="2"/>
    </font>
    <font>
      <b/>
      <sz val="10"/>
      <color theme="1"/>
      <name val="Calibri"/>
      <family val="2"/>
      <charset val="238"/>
    </font>
    <font>
      <sz val="10"/>
      <color theme="1"/>
      <name val="Calibri"/>
      <family val="2"/>
      <charset val="238"/>
    </font>
    <font>
      <sz val="11"/>
      <color theme="1"/>
      <name val="Calibri"/>
      <family val="2"/>
      <charset val="238"/>
    </font>
    <font>
      <b/>
      <sz val="11"/>
      <color theme="1"/>
      <name val="Calibri"/>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rgb="FFDDEBF7"/>
        <bgColor rgb="FF000000"/>
      </patternFill>
    </fill>
    <fill>
      <patternFill patternType="solid">
        <fgColor theme="2"/>
        <bgColor indexed="64"/>
      </patternFill>
    </fill>
    <fill>
      <patternFill patternType="solid">
        <fgColor rgb="FFD9D9D9"/>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9" tint="0.59999389629810485"/>
        <bgColor rgb="FF000000"/>
      </patternFill>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cellStyleXfs>
  <cellXfs count="82">
    <xf numFmtId="0" fontId="0" fillId="0" borderId="0" xfId="0"/>
    <xf numFmtId="49" fontId="4" fillId="6" borderId="6" xfId="0" applyNumberFormat="1" applyFont="1" applyFill="1" applyBorder="1" applyAlignment="1" applyProtection="1">
      <alignment horizontal="left" vertical="center" wrapText="1"/>
      <protection locked="0"/>
    </xf>
    <xf numFmtId="164" fontId="5" fillId="6" borderId="6" xfId="0" applyNumberFormat="1" applyFont="1" applyFill="1" applyBorder="1" applyAlignment="1" applyProtection="1">
      <alignment vertical="center" wrapText="1"/>
      <protection locked="0"/>
    </xf>
    <xf numFmtId="166" fontId="0" fillId="8" borderId="11" xfId="0" applyNumberFormat="1" applyFill="1" applyBorder="1" applyAlignment="1" applyProtection="1">
      <alignment horizontal="right"/>
      <protection locked="0"/>
    </xf>
    <xf numFmtId="0" fontId="4" fillId="0" borderId="0" xfId="0" applyFont="1"/>
    <xf numFmtId="0" fontId="8" fillId="0" borderId="12" xfId="0" applyFont="1" applyBorder="1"/>
    <xf numFmtId="0" fontId="8" fillId="0" borderId="12" xfId="0" applyFont="1" applyBorder="1" applyAlignment="1">
      <alignment vertical="center" wrapText="1"/>
    </xf>
    <xf numFmtId="0" fontId="4" fillId="0" borderId="12" xfId="0" applyFont="1" applyBorder="1" applyAlignment="1">
      <alignment vertical="center" wrapText="1"/>
    </xf>
    <xf numFmtId="0" fontId="5" fillId="0" borderId="7" xfId="0" applyFont="1" applyBorder="1" applyAlignment="1">
      <alignment horizontal="right" wrapText="1"/>
    </xf>
    <xf numFmtId="0" fontId="5" fillId="0" borderId="7" xfId="0" applyFont="1" applyBorder="1" applyAlignment="1">
      <alignment horizontal="right" vertical="center" wrapText="1"/>
    </xf>
    <xf numFmtId="164" fontId="5" fillId="0" borderId="12" xfId="0" applyNumberFormat="1" applyFont="1" applyBorder="1" applyAlignment="1">
      <alignment vertical="center" wrapText="1"/>
    </xf>
    <xf numFmtId="0" fontId="5" fillId="0" borderId="3" xfId="0" applyFont="1" applyBorder="1" applyAlignment="1">
      <alignment horizontal="right" vertical="center" wrapText="1"/>
    </xf>
    <xf numFmtId="0" fontId="5" fillId="0" borderId="0" xfId="0" applyFont="1" applyAlignment="1">
      <alignment horizontal="right" vertical="center" wrapText="1"/>
    </xf>
    <xf numFmtId="0" fontId="4" fillId="0" borderId="0" xfId="0" applyFont="1" applyAlignment="1">
      <alignment vertical="center" wrapText="1"/>
    </xf>
    <xf numFmtId="0" fontId="4" fillId="0" borderId="0" xfId="0" applyFont="1" applyAlignment="1">
      <alignment wrapText="1"/>
    </xf>
    <xf numFmtId="0" fontId="5" fillId="7" borderId="12" xfId="1" applyFont="1" applyFill="1" applyBorder="1" applyAlignment="1">
      <alignment horizontal="right" vertical="center" wrapText="1"/>
    </xf>
    <xf numFmtId="0" fontId="4" fillId="0" borderId="12" xfId="1" applyFont="1" applyBorder="1" applyAlignment="1">
      <alignment horizontal="left" wrapText="1"/>
    </xf>
    <xf numFmtId="0" fontId="5" fillId="7" borderId="12" xfId="0" applyFont="1" applyFill="1" applyBorder="1" applyAlignment="1">
      <alignment horizontal="right" vertical="center" wrapText="1"/>
    </xf>
    <xf numFmtId="0" fontId="5" fillId="0" borderId="5" xfId="0" applyFont="1" applyBorder="1" applyAlignment="1">
      <alignment horizontal="right" wrapText="1"/>
    </xf>
    <xf numFmtId="0" fontId="5" fillId="0" borderId="5" xfId="0" applyFont="1" applyBorder="1" applyAlignment="1">
      <alignment horizontal="right" vertical="center" wrapText="1"/>
    </xf>
    <xf numFmtId="164" fontId="5" fillId="0" borderId="6" xfId="0" applyNumberFormat="1" applyFont="1" applyBorder="1" applyAlignment="1">
      <alignment vertical="center" wrapText="1"/>
    </xf>
    <xf numFmtId="0" fontId="5" fillId="0" borderId="0" xfId="0" applyFont="1"/>
    <xf numFmtId="0" fontId="8" fillId="0" borderId="0" xfId="0" applyFont="1"/>
    <xf numFmtId="0" fontId="2" fillId="7" borderId="12" xfId="0" applyFont="1" applyFill="1" applyBorder="1" applyAlignment="1">
      <alignment horizontal="right" vertical="center"/>
    </xf>
    <xf numFmtId="0" fontId="2" fillId="7" borderId="12" xfId="0" applyFont="1" applyFill="1" applyBorder="1" applyAlignment="1">
      <alignment horizontal="right"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1" fillId="7" borderId="12" xfId="0" applyFont="1" applyFill="1" applyBorder="1" applyAlignment="1">
      <alignment horizontal="right" vertical="center" wrapText="1"/>
    </xf>
    <xf numFmtId="0" fontId="8" fillId="0" borderId="12" xfId="0" applyFont="1" applyBorder="1" applyAlignment="1">
      <alignment horizontal="left"/>
    </xf>
    <xf numFmtId="0" fontId="5" fillId="0" borderId="12" xfId="0" applyFont="1" applyBorder="1" applyAlignment="1">
      <alignment horizontal="right" wrapText="1"/>
    </xf>
    <xf numFmtId="0" fontId="5" fillId="0" borderId="12" xfId="0" applyFont="1" applyBorder="1" applyAlignment="1">
      <alignment horizontal="right" vertical="center" wrapText="1"/>
    </xf>
    <xf numFmtId="0" fontId="14" fillId="0" borderId="17"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18" xfId="0" applyFont="1" applyBorder="1" applyAlignment="1">
      <alignment horizontal="justify" vertical="center" wrapText="1"/>
    </xf>
    <xf numFmtId="0" fontId="14" fillId="0" borderId="14" xfId="0" applyFont="1" applyBorder="1" applyAlignment="1">
      <alignment horizontal="justify" vertical="center" wrapText="1"/>
    </xf>
    <xf numFmtId="0" fontId="2" fillId="0" borderId="0" xfId="0" applyFont="1"/>
    <xf numFmtId="0" fontId="9" fillId="3" borderId="12" xfId="0" applyFont="1" applyFill="1" applyBorder="1" applyAlignment="1">
      <alignment horizontal="center" vertical="center" wrapText="1"/>
    </xf>
    <xf numFmtId="0" fontId="0" fillId="0" borderId="0" xfId="0" applyAlignment="1">
      <alignment horizontal="center"/>
    </xf>
    <xf numFmtId="166" fontId="0" fillId="0" borderId="0" xfId="0" applyNumberFormat="1" applyAlignment="1">
      <alignment horizontal="center"/>
    </xf>
    <xf numFmtId="0" fontId="0" fillId="0" borderId="12" xfId="0" applyBorder="1" applyAlignment="1">
      <alignment vertical="center" wrapText="1"/>
    </xf>
    <xf numFmtId="165" fontId="10" fillId="0" borderId="12" xfId="0" applyNumberFormat="1" applyFont="1" applyBorder="1" applyAlignment="1">
      <alignment horizontal="right" vertical="center" wrapText="1"/>
    </xf>
    <xf numFmtId="0" fontId="9" fillId="3" borderId="12" xfId="0" applyFont="1" applyFill="1" applyBorder="1" applyAlignment="1">
      <alignment vertical="center" wrapText="1"/>
    </xf>
    <xf numFmtId="165" fontId="11" fillId="3" borderId="12" xfId="0" applyNumberFormat="1" applyFont="1" applyFill="1" applyBorder="1" applyAlignment="1">
      <alignment horizontal="right" vertical="center" wrapText="1"/>
    </xf>
    <xf numFmtId="0" fontId="9" fillId="0" borderId="0" xfId="0" applyFont="1"/>
    <xf numFmtId="0" fontId="12" fillId="0" borderId="0" xfId="0" applyFont="1"/>
    <xf numFmtId="0" fontId="0" fillId="0" borderId="0" xfId="0" applyAlignment="1">
      <alignment wrapText="1"/>
    </xf>
    <xf numFmtId="0" fontId="5" fillId="7" borderId="13" xfId="0" applyFont="1" applyFill="1" applyBorder="1" applyAlignment="1">
      <alignment horizontal="right" vertical="center" wrapText="1"/>
    </xf>
    <xf numFmtId="0" fontId="7" fillId="7" borderId="12" xfId="0" applyFont="1" applyFill="1" applyBorder="1" applyAlignment="1">
      <alignment horizontal="right" vertical="center"/>
    </xf>
    <xf numFmtId="0" fontId="16" fillId="5" borderId="16" xfId="0" applyFont="1" applyFill="1" applyBorder="1" applyAlignment="1">
      <alignment horizontal="right" vertical="center" wrapText="1"/>
    </xf>
    <xf numFmtId="0" fontId="16" fillId="5" borderId="14" xfId="0" applyFont="1" applyFill="1" applyBorder="1" applyAlignment="1">
      <alignment horizontal="right" vertical="center" wrapText="1"/>
    </xf>
    <xf numFmtId="49" fontId="4" fillId="6" borderId="12" xfId="0" applyNumberFormat="1" applyFont="1" applyFill="1" applyBorder="1" applyAlignment="1" applyProtection="1">
      <alignment horizontal="left" vertical="center" wrapText="1"/>
      <protection locked="0"/>
    </xf>
    <xf numFmtId="164" fontId="5" fillId="6" borderId="12" xfId="0" applyNumberFormat="1" applyFont="1" applyFill="1" applyBorder="1" applyAlignment="1" applyProtection="1">
      <alignment vertical="center" wrapText="1"/>
      <protection locked="0"/>
    </xf>
    <xf numFmtId="0" fontId="8" fillId="0" borderId="0" xfId="0" applyFont="1" applyProtection="1">
      <protection locked="0"/>
    </xf>
    <xf numFmtId="0" fontId="8" fillId="9" borderId="12" xfId="0" applyFont="1" applyFill="1" applyBorder="1"/>
    <xf numFmtId="0" fontId="14" fillId="9" borderId="4" xfId="0" applyFont="1" applyFill="1" applyBorder="1" applyAlignment="1">
      <alignment horizontal="justify" vertical="center" wrapText="1"/>
    </xf>
    <xf numFmtId="0" fontId="14" fillId="9" borderId="18" xfId="0" applyFont="1" applyFill="1" applyBorder="1" applyAlignment="1">
      <alignment horizontal="justify" vertical="center" wrapText="1"/>
    </xf>
    <xf numFmtId="0" fontId="4" fillId="10" borderId="12" xfId="0" applyFont="1" applyFill="1" applyBorder="1" applyAlignment="1">
      <alignment vertical="center" wrapText="1"/>
    </xf>
    <xf numFmtId="0" fontId="19" fillId="10" borderId="12" xfId="0" applyFont="1" applyFill="1" applyBorder="1" applyAlignment="1">
      <alignment horizontal="justify" vertical="center"/>
    </xf>
    <xf numFmtId="0" fontId="5" fillId="7" borderId="19" xfId="1" applyFont="1" applyFill="1" applyBorder="1" applyAlignment="1">
      <alignment horizontal="right" vertical="center" wrapText="1"/>
    </xf>
    <xf numFmtId="0" fontId="5" fillId="7" borderId="21" xfId="1" applyFont="1" applyFill="1" applyBorder="1" applyAlignment="1">
      <alignment horizontal="right" vertical="center" wrapText="1"/>
    </xf>
    <xf numFmtId="0" fontId="5" fillId="7" borderId="20" xfId="1" applyFont="1" applyFill="1" applyBorder="1" applyAlignment="1">
      <alignment horizontal="righ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7" borderId="13" xfId="0" applyFont="1" applyFill="1" applyBorder="1" applyAlignment="1">
      <alignment horizontal="right"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5" fillId="7" borderId="19" xfId="0" applyFont="1" applyFill="1" applyBorder="1" applyAlignment="1">
      <alignment horizontal="right" vertical="center" wrapText="1"/>
    </xf>
    <xf numFmtId="0" fontId="5" fillId="7" borderId="20" xfId="0" applyFont="1" applyFill="1" applyBorder="1" applyAlignment="1">
      <alignment horizontal="right" vertical="center" wrapText="1"/>
    </xf>
    <xf numFmtId="0" fontId="5" fillId="7" borderId="21" xfId="0" applyFont="1" applyFill="1" applyBorder="1" applyAlignment="1">
      <alignment horizontal="right" vertical="center" wrapText="1"/>
    </xf>
    <xf numFmtId="0" fontId="7" fillId="7" borderId="12" xfId="0" applyFont="1" applyFill="1" applyBorder="1" applyAlignment="1">
      <alignment horizontal="right" vertical="center"/>
    </xf>
    <xf numFmtId="0" fontId="16" fillId="5" borderId="14" xfId="0" applyFont="1" applyFill="1" applyBorder="1" applyAlignment="1">
      <alignment horizontal="right" vertical="center" wrapText="1"/>
    </xf>
    <xf numFmtId="0" fontId="16" fillId="5" borderId="16" xfId="0" applyFont="1" applyFill="1" applyBorder="1" applyAlignment="1">
      <alignment horizontal="right" vertical="center" wrapText="1"/>
    </xf>
    <xf numFmtId="0" fontId="16" fillId="5" borderId="15" xfId="0" applyFont="1" applyFill="1" applyBorder="1" applyAlignment="1">
      <alignment horizontal="right" vertical="center" wrapText="1"/>
    </xf>
    <xf numFmtId="0" fontId="15" fillId="5" borderId="14" xfId="0" applyFont="1" applyFill="1" applyBorder="1" applyAlignment="1">
      <alignment horizontal="right" vertical="center" wrapText="1"/>
    </xf>
    <xf numFmtId="0" fontId="15" fillId="5" borderId="15" xfId="0" applyFont="1" applyFill="1" applyBorder="1" applyAlignment="1">
      <alignment horizontal="right" vertical="center" wrapText="1"/>
    </xf>
    <xf numFmtId="0" fontId="15" fillId="5" borderId="16" xfId="0" applyFont="1" applyFill="1" applyBorder="1" applyAlignment="1">
      <alignment horizontal="right" vertical="center" wrapText="1"/>
    </xf>
    <xf numFmtId="0" fontId="9" fillId="0" borderId="10" xfId="0" applyFont="1" applyBorder="1" applyAlignment="1">
      <alignment horizontal="center"/>
    </xf>
    <xf numFmtId="0" fontId="0" fillId="8" borderId="11" xfId="0" applyFill="1" applyBorder="1" applyAlignment="1" applyProtection="1">
      <alignment horizontal="left"/>
      <protection locked="0"/>
    </xf>
    <xf numFmtId="167" fontId="12" fillId="0" borderId="1" xfId="0" applyNumberFormat="1" applyFont="1" applyBorder="1" applyAlignment="1">
      <alignment horizontal="left" vertical="center" wrapText="1"/>
    </xf>
    <xf numFmtId="167" fontId="12" fillId="0" borderId="2" xfId="0" applyNumberFormat="1" applyFont="1" applyBorder="1" applyAlignment="1">
      <alignment horizontal="left" vertical="center" wrapText="1"/>
    </xf>
  </cellXfs>
  <cellStyles count="2">
    <cellStyle name="Navadno" xfId="0" builtinId="0"/>
    <cellStyle name="Navadno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0"/>
  <sheetViews>
    <sheetView topLeftCell="A31" zoomScale="110" zoomScaleNormal="110" workbookViewId="0">
      <selection activeCell="B55" sqref="B55"/>
    </sheetView>
  </sheetViews>
  <sheetFormatPr defaultColWidth="9.28515625" defaultRowHeight="15" x14ac:dyDescent="0.25"/>
  <cols>
    <col min="1" max="1" width="28.7109375" style="14" customWidth="1"/>
    <col min="2" max="2" width="106.7109375" style="14" customWidth="1"/>
    <col min="3" max="16384" width="9.28515625" style="4"/>
  </cols>
  <sheetData>
    <row r="1" spans="1:2" ht="30" customHeight="1" thickBot="1" x14ac:dyDescent="0.3">
      <c r="A1" s="63" t="s">
        <v>0</v>
      </c>
      <c r="B1" s="64"/>
    </row>
    <row r="2" spans="1:2" ht="30" customHeight="1" x14ac:dyDescent="0.25">
      <c r="A2" s="61" t="s">
        <v>1</v>
      </c>
      <c r="B2" s="62"/>
    </row>
    <row r="3" spans="1:2" x14ac:dyDescent="0.25">
      <c r="A3" s="46" t="s">
        <v>2</v>
      </c>
      <c r="B3" s="5" t="s">
        <v>3</v>
      </c>
    </row>
    <row r="4" spans="1:2" x14ac:dyDescent="0.25">
      <c r="A4" s="46" t="s">
        <v>4</v>
      </c>
      <c r="B4" s="5" t="s">
        <v>5</v>
      </c>
    </row>
    <row r="5" spans="1:2" x14ac:dyDescent="0.25">
      <c r="A5" s="46" t="s">
        <v>6</v>
      </c>
      <c r="B5" s="5" t="s">
        <v>7</v>
      </c>
    </row>
    <row r="6" spans="1:2" x14ac:dyDescent="0.25">
      <c r="A6" s="46" t="s">
        <v>8</v>
      </c>
      <c r="B6" s="5" t="s">
        <v>9</v>
      </c>
    </row>
    <row r="7" spans="1:2" x14ac:dyDescent="0.25">
      <c r="A7" s="65" t="s">
        <v>10</v>
      </c>
      <c r="B7" s="5" t="s">
        <v>11</v>
      </c>
    </row>
    <row r="8" spans="1:2" x14ac:dyDescent="0.25">
      <c r="A8" s="65"/>
      <c r="B8" s="5" t="s">
        <v>12</v>
      </c>
    </row>
    <row r="9" spans="1:2" x14ac:dyDescent="0.25">
      <c r="A9" s="65"/>
      <c r="B9" s="5" t="s">
        <v>13</v>
      </c>
    </row>
    <row r="10" spans="1:2" x14ac:dyDescent="0.25">
      <c r="A10" s="65"/>
      <c r="B10" s="5" t="s">
        <v>14</v>
      </c>
    </row>
    <row r="11" spans="1:2" x14ac:dyDescent="0.25">
      <c r="A11" s="46" t="s">
        <v>15</v>
      </c>
      <c r="B11" s="6" t="s">
        <v>16</v>
      </c>
    </row>
    <row r="12" spans="1:2" x14ac:dyDescent="0.25">
      <c r="A12" s="68" t="s">
        <v>17</v>
      </c>
      <c r="B12" s="6" t="s">
        <v>18</v>
      </c>
    </row>
    <row r="13" spans="1:2" x14ac:dyDescent="0.25">
      <c r="A13" s="69"/>
      <c r="B13" s="6" t="s">
        <v>19</v>
      </c>
    </row>
    <row r="14" spans="1:2" x14ac:dyDescent="0.25">
      <c r="A14" s="68" t="s">
        <v>20</v>
      </c>
      <c r="B14" s="6" t="s">
        <v>21</v>
      </c>
    </row>
    <row r="15" spans="1:2" x14ac:dyDescent="0.25">
      <c r="A15" s="70"/>
      <c r="B15" s="5" t="s">
        <v>22</v>
      </c>
    </row>
    <row r="16" spans="1:2" x14ac:dyDescent="0.25">
      <c r="A16" s="70"/>
      <c r="B16" s="5" t="s">
        <v>23</v>
      </c>
    </row>
    <row r="17" spans="1:2" x14ac:dyDescent="0.25">
      <c r="A17" s="70"/>
      <c r="B17" s="5" t="s">
        <v>24</v>
      </c>
    </row>
    <row r="18" spans="1:2" x14ac:dyDescent="0.25">
      <c r="A18" s="69"/>
      <c r="B18" s="53" t="s">
        <v>25</v>
      </c>
    </row>
    <row r="19" spans="1:2" x14ac:dyDescent="0.25">
      <c r="A19" s="46" t="s">
        <v>26</v>
      </c>
      <c r="B19" s="7" t="s">
        <v>27</v>
      </c>
    </row>
    <row r="20" spans="1:2" ht="21" customHeight="1" x14ac:dyDescent="0.25">
      <c r="A20" s="46" t="s">
        <v>28</v>
      </c>
      <c r="B20" s="7" t="s">
        <v>29</v>
      </c>
    </row>
    <row r="21" spans="1:2" x14ac:dyDescent="0.25">
      <c r="A21" s="8" t="s">
        <v>30</v>
      </c>
      <c r="B21" s="50"/>
    </row>
    <row r="22" spans="1:2" x14ac:dyDescent="0.25">
      <c r="A22" s="9" t="s">
        <v>31</v>
      </c>
      <c r="B22" s="50"/>
    </row>
    <row r="23" spans="1:2" ht="15" customHeight="1" x14ac:dyDescent="0.25">
      <c r="A23" s="9" t="s">
        <v>32</v>
      </c>
      <c r="B23" s="51"/>
    </row>
    <row r="24" spans="1:2" ht="15" customHeight="1" x14ac:dyDescent="0.25">
      <c r="A24" s="9" t="s">
        <v>33</v>
      </c>
      <c r="B24" s="10">
        <f>B23*0.22</f>
        <v>0</v>
      </c>
    </row>
    <row r="25" spans="1:2" ht="15" customHeight="1" x14ac:dyDescent="0.25">
      <c r="A25" s="9" t="s">
        <v>34</v>
      </c>
      <c r="B25" s="10">
        <f>B23+B24</f>
        <v>0</v>
      </c>
    </row>
    <row r="26" spans="1:2" ht="30" customHeight="1" x14ac:dyDescent="0.25">
      <c r="A26" s="9" t="s">
        <v>35</v>
      </c>
      <c r="B26" s="56" t="s">
        <v>36</v>
      </c>
    </row>
    <row r="27" spans="1:2" ht="45" x14ac:dyDescent="0.25">
      <c r="A27" s="11"/>
      <c r="B27" s="56" t="s">
        <v>37</v>
      </c>
    </row>
    <row r="28" spans="1:2" x14ac:dyDescent="0.25">
      <c r="A28" s="12"/>
      <c r="B28" s="56" t="s">
        <v>38</v>
      </c>
    </row>
    <row r="29" spans="1:2" x14ac:dyDescent="0.25">
      <c r="A29" s="12"/>
      <c r="B29" s="13"/>
    </row>
    <row r="30" spans="1:2" x14ac:dyDescent="0.25">
      <c r="A30" s="12"/>
      <c r="B30" s="13"/>
    </row>
    <row r="31" spans="1:2" ht="15" customHeight="1" thickBot="1" x14ac:dyDescent="0.3"/>
    <row r="32" spans="1:2" ht="30" customHeight="1" thickBot="1" x14ac:dyDescent="0.3">
      <c r="A32" s="66" t="s">
        <v>39</v>
      </c>
      <c r="B32" s="67"/>
    </row>
    <row r="33" spans="1:2" ht="30" customHeight="1" x14ac:dyDescent="0.25">
      <c r="A33" s="61" t="s">
        <v>1</v>
      </c>
      <c r="B33" s="62"/>
    </row>
    <row r="34" spans="1:2" x14ac:dyDescent="0.25">
      <c r="A34" s="15" t="s">
        <v>2</v>
      </c>
      <c r="B34" s="16" t="s">
        <v>40</v>
      </c>
    </row>
    <row r="35" spans="1:2" x14ac:dyDescent="0.25">
      <c r="A35" s="15" t="s">
        <v>4</v>
      </c>
      <c r="B35" s="5" t="s">
        <v>41</v>
      </c>
    </row>
    <row r="36" spans="1:2" x14ac:dyDescent="0.25">
      <c r="A36" s="15" t="s">
        <v>6</v>
      </c>
      <c r="B36" s="5" t="s">
        <v>42</v>
      </c>
    </row>
    <row r="37" spans="1:2" x14ac:dyDescent="0.25">
      <c r="A37" s="15" t="s">
        <v>43</v>
      </c>
      <c r="B37" s="5" t="s">
        <v>44</v>
      </c>
    </row>
    <row r="38" spans="1:2" x14ac:dyDescent="0.25">
      <c r="A38" s="15" t="s">
        <v>45</v>
      </c>
      <c r="B38" s="5" t="s">
        <v>46</v>
      </c>
    </row>
    <row r="39" spans="1:2" x14ac:dyDescent="0.25">
      <c r="A39" s="58" t="s">
        <v>10</v>
      </c>
      <c r="B39" s="5" t="s">
        <v>47</v>
      </c>
    </row>
    <row r="40" spans="1:2" x14ac:dyDescent="0.25">
      <c r="A40" s="59"/>
      <c r="B40" s="5" t="s">
        <v>48</v>
      </c>
    </row>
    <row r="41" spans="1:2" x14ac:dyDescent="0.25">
      <c r="A41" s="60"/>
      <c r="B41" s="5" t="s">
        <v>49</v>
      </c>
    </row>
    <row r="42" spans="1:2" x14ac:dyDescent="0.25">
      <c r="A42" s="15" t="s">
        <v>8</v>
      </c>
      <c r="B42" s="5" t="s">
        <v>50</v>
      </c>
    </row>
    <row r="43" spans="1:2" ht="15" customHeight="1" x14ac:dyDescent="0.25">
      <c r="A43" s="15" t="s">
        <v>15</v>
      </c>
      <c r="B43" s="5" t="s">
        <v>51</v>
      </c>
    </row>
    <row r="44" spans="1:2" ht="15" customHeight="1" x14ac:dyDescent="0.25">
      <c r="A44" s="58" t="s">
        <v>20</v>
      </c>
      <c r="B44" s="5" t="s">
        <v>52</v>
      </c>
    </row>
    <row r="45" spans="1:2" ht="15.75" customHeight="1" x14ac:dyDescent="0.25">
      <c r="A45" s="59"/>
      <c r="B45" s="5" t="s">
        <v>53</v>
      </c>
    </row>
    <row r="46" spans="1:2" ht="15.75" customHeight="1" x14ac:dyDescent="0.25">
      <c r="A46" s="59"/>
      <c r="B46" s="5" t="s">
        <v>54</v>
      </c>
    </row>
    <row r="47" spans="1:2" ht="15.75" customHeight="1" x14ac:dyDescent="0.25">
      <c r="A47" s="59"/>
      <c r="B47" s="5" t="s">
        <v>55</v>
      </c>
    </row>
    <row r="48" spans="1:2" ht="15.75" customHeight="1" x14ac:dyDescent="0.25">
      <c r="A48" s="59"/>
      <c r="B48" s="5" t="s">
        <v>56</v>
      </c>
    </row>
    <row r="49" spans="1:3" ht="15.75" customHeight="1" x14ac:dyDescent="0.25">
      <c r="A49" s="59"/>
      <c r="B49" s="5" t="s">
        <v>57</v>
      </c>
    </row>
    <row r="50" spans="1:3" ht="15.75" customHeight="1" x14ac:dyDescent="0.25">
      <c r="A50" s="60"/>
      <c r="B50" s="5" t="s">
        <v>23</v>
      </c>
    </row>
    <row r="51" spans="1:3" ht="16.5" customHeight="1" x14ac:dyDescent="0.25">
      <c r="A51" s="15" t="s">
        <v>26</v>
      </c>
      <c r="B51" s="16" t="s">
        <v>27</v>
      </c>
    </row>
    <row r="52" spans="1:3" ht="35.25" customHeight="1" x14ac:dyDescent="0.25">
      <c r="A52" s="17" t="s">
        <v>28</v>
      </c>
      <c r="B52" s="7" t="s">
        <v>58</v>
      </c>
    </row>
    <row r="53" spans="1:3" x14ac:dyDescent="0.25">
      <c r="A53" s="18" t="s">
        <v>30</v>
      </c>
      <c r="B53" s="1"/>
    </row>
    <row r="54" spans="1:3" x14ac:dyDescent="0.25">
      <c r="A54" s="19" t="s">
        <v>31</v>
      </c>
      <c r="B54" s="1"/>
    </row>
    <row r="55" spans="1:3" x14ac:dyDescent="0.25">
      <c r="A55" s="19" t="s">
        <v>32</v>
      </c>
      <c r="B55" s="2"/>
    </row>
    <row r="56" spans="1:3" x14ac:dyDescent="0.25">
      <c r="A56" s="19" t="s">
        <v>33</v>
      </c>
      <c r="B56" s="20">
        <f>B55*0.22</f>
        <v>0</v>
      </c>
    </row>
    <row r="57" spans="1:3" x14ac:dyDescent="0.25">
      <c r="A57" s="19" t="s">
        <v>34</v>
      </c>
      <c r="B57" s="20">
        <f>B55+B56</f>
        <v>0</v>
      </c>
    </row>
    <row r="58" spans="1:3" ht="30" x14ac:dyDescent="0.25">
      <c r="A58" s="9" t="s">
        <v>35</v>
      </c>
      <c r="B58" s="56" t="s">
        <v>36</v>
      </c>
    </row>
    <row r="59" spans="1:3" ht="45" x14ac:dyDescent="0.25">
      <c r="A59" s="11"/>
      <c r="B59" s="56" t="s">
        <v>59</v>
      </c>
      <c r="C59" s="21"/>
    </row>
    <row r="60" spans="1:3" x14ac:dyDescent="0.25">
      <c r="B60" s="57" t="s">
        <v>60</v>
      </c>
    </row>
  </sheetData>
  <sheetProtection algorithmName="SHA-512" hashValue="MIEMeyJ//ydeIta6r+/7sjXtgtfPqdm+XIyeOrwKaLIfxzzJZ45Opex8CwsZd20Y49WTXvDSPQ13KSKCe5oP6A==" saltValue="Es/CpUKGrIEKllA6U1dk/Q==" spinCount="100000" sheet="1" selectLockedCells="1"/>
  <mergeCells count="9">
    <mergeCell ref="A39:A41"/>
    <mergeCell ref="A44:A50"/>
    <mergeCell ref="A33:B33"/>
    <mergeCell ref="A1:B1"/>
    <mergeCell ref="A2:B2"/>
    <mergeCell ref="A7:A10"/>
    <mergeCell ref="A32:B32"/>
    <mergeCell ref="A12:A13"/>
    <mergeCell ref="A14:A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7"/>
  <sheetViews>
    <sheetView zoomScaleNormal="100" workbookViewId="0">
      <selection activeCell="B20" sqref="B20"/>
    </sheetView>
  </sheetViews>
  <sheetFormatPr defaultColWidth="9.140625" defaultRowHeight="15" x14ac:dyDescent="0.25"/>
  <cols>
    <col min="1" max="1" width="28.7109375" customWidth="1"/>
    <col min="2" max="2" width="129.28515625" customWidth="1"/>
  </cols>
  <sheetData>
    <row r="1" spans="1:2" s="4" customFormat="1" ht="30" customHeight="1" thickBot="1" x14ac:dyDescent="0.3">
      <c r="A1" s="63" t="s">
        <v>61</v>
      </c>
      <c r="B1" s="64"/>
    </row>
    <row r="2" spans="1:2" ht="30" customHeight="1" x14ac:dyDescent="0.25">
      <c r="A2" s="61" t="s">
        <v>1</v>
      </c>
      <c r="B2" s="62"/>
    </row>
    <row r="3" spans="1:2" x14ac:dyDescent="0.25">
      <c r="A3" s="47" t="s">
        <v>62</v>
      </c>
      <c r="B3" s="5" t="s">
        <v>63</v>
      </c>
    </row>
    <row r="4" spans="1:2" x14ac:dyDescent="0.25">
      <c r="A4" s="47" t="s">
        <v>64</v>
      </c>
      <c r="B4" s="5" t="s">
        <v>65</v>
      </c>
    </row>
    <row r="5" spans="1:2" x14ac:dyDescent="0.25">
      <c r="A5" s="47" t="s">
        <v>66</v>
      </c>
      <c r="B5" s="5" t="s">
        <v>67</v>
      </c>
    </row>
    <row r="6" spans="1:2" x14ac:dyDescent="0.25">
      <c r="A6" s="71" t="s">
        <v>10</v>
      </c>
      <c r="B6" s="5" t="s">
        <v>68</v>
      </c>
    </row>
    <row r="7" spans="1:2" x14ac:dyDescent="0.25">
      <c r="A7" s="71"/>
      <c r="B7" s="5" t="s">
        <v>69</v>
      </c>
    </row>
    <row r="8" spans="1:2" x14ac:dyDescent="0.25">
      <c r="A8" s="71"/>
      <c r="B8" s="5" t="s">
        <v>70</v>
      </c>
    </row>
    <row r="9" spans="1:2" x14ac:dyDescent="0.25">
      <c r="A9" s="71" t="s">
        <v>20</v>
      </c>
      <c r="B9" s="53" t="s">
        <v>71</v>
      </c>
    </row>
    <row r="10" spans="1:2" x14ac:dyDescent="0.25">
      <c r="A10" s="71"/>
      <c r="B10" s="6" t="s">
        <v>72</v>
      </c>
    </row>
    <row r="11" spans="1:2" x14ac:dyDescent="0.25">
      <c r="A11" s="71"/>
      <c r="B11" s="7" t="s">
        <v>73</v>
      </c>
    </row>
    <row r="12" spans="1:2" x14ac:dyDescent="0.25">
      <c r="A12" s="71"/>
      <c r="B12" s="6" t="s">
        <v>74</v>
      </c>
    </row>
    <row r="13" spans="1:2" x14ac:dyDescent="0.25">
      <c r="A13" s="71"/>
      <c r="B13" s="6" t="s">
        <v>75</v>
      </c>
    </row>
    <row r="14" spans="1:2" x14ac:dyDescent="0.25">
      <c r="A14" s="71"/>
      <c r="B14" s="5" t="s">
        <v>76</v>
      </c>
    </row>
    <row r="15" spans="1:2" x14ac:dyDescent="0.25">
      <c r="A15" s="71"/>
      <c r="B15" s="5" t="s">
        <v>77</v>
      </c>
    </row>
    <row r="16" spans="1:2" x14ac:dyDescent="0.25">
      <c r="A16" s="71"/>
      <c r="B16" s="5" t="s">
        <v>78</v>
      </c>
    </row>
    <row r="17" spans="1:2" x14ac:dyDescent="0.25">
      <c r="A17" s="47" t="s">
        <v>26</v>
      </c>
      <c r="B17" s="6" t="s">
        <v>27</v>
      </c>
    </row>
    <row r="18" spans="1:2" ht="30" x14ac:dyDescent="0.25">
      <c r="A18" s="17" t="s">
        <v>28</v>
      </c>
      <c r="B18" s="7" t="s">
        <v>79</v>
      </c>
    </row>
    <row r="19" spans="1:2" x14ac:dyDescent="0.25">
      <c r="A19" s="18" t="s">
        <v>30</v>
      </c>
      <c r="B19" s="1"/>
    </row>
    <row r="20" spans="1:2" x14ac:dyDescent="0.25">
      <c r="A20" s="19" t="s">
        <v>31</v>
      </c>
      <c r="B20" s="1"/>
    </row>
    <row r="21" spans="1:2" x14ac:dyDescent="0.25">
      <c r="A21" s="19" t="s">
        <v>32</v>
      </c>
      <c r="B21" s="2"/>
    </row>
    <row r="22" spans="1:2" x14ac:dyDescent="0.25">
      <c r="A22" s="19" t="s">
        <v>33</v>
      </c>
      <c r="B22" s="20">
        <f>B21*0.22</f>
        <v>0</v>
      </c>
    </row>
    <row r="23" spans="1:2" x14ac:dyDescent="0.25">
      <c r="A23" s="19" t="s">
        <v>34</v>
      </c>
      <c r="B23" s="20">
        <f>B21+B22</f>
        <v>0</v>
      </c>
    </row>
    <row r="24" spans="1:2" ht="30" x14ac:dyDescent="0.25">
      <c r="A24" s="9" t="s">
        <v>35</v>
      </c>
      <c r="B24" s="56" t="s">
        <v>36</v>
      </c>
    </row>
    <row r="25" spans="1:2" ht="30" x14ac:dyDescent="0.25">
      <c r="A25" s="11"/>
      <c r="B25" s="56" t="s">
        <v>80</v>
      </c>
    </row>
    <row r="26" spans="1:2" x14ac:dyDescent="0.25">
      <c r="A26" s="22"/>
      <c r="B26" s="57" t="s">
        <v>60</v>
      </c>
    </row>
    <row r="27" spans="1:2" x14ac:dyDescent="0.25">
      <c r="A27" s="22"/>
      <c r="B27" s="22"/>
    </row>
    <row r="28" spans="1:2" x14ac:dyDescent="0.25">
      <c r="A28" s="22"/>
      <c r="B28" s="22"/>
    </row>
    <row r="29" spans="1:2" x14ac:dyDescent="0.25">
      <c r="A29" s="22"/>
      <c r="B29" s="22"/>
    </row>
    <row r="30" spans="1:2" x14ac:dyDescent="0.25">
      <c r="A30" s="22"/>
      <c r="B30" s="22"/>
    </row>
    <row r="31" spans="1:2" x14ac:dyDescent="0.25">
      <c r="A31" s="22"/>
      <c r="B31" s="22"/>
    </row>
    <row r="32" spans="1:2" x14ac:dyDescent="0.25">
      <c r="A32" s="22"/>
      <c r="B32" s="22"/>
    </row>
    <row r="33" spans="1:2" x14ac:dyDescent="0.25">
      <c r="A33" s="22"/>
      <c r="B33" s="22"/>
    </row>
    <row r="34" spans="1:2" x14ac:dyDescent="0.25">
      <c r="A34" s="22"/>
      <c r="B34" s="2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sheetData>
  <sheetProtection algorithmName="SHA-512" hashValue="Joj0Kz42PvXI3BSV/PBLSjbVYNIuk6CN4FkpztXCaq6Aq6EvW8d5MW+1NnLEfc15ozY7NvjrxcyDkcXBreWG+g==" saltValue="Y2s6K/YEq2xgwqK8MDOyOg==" spinCount="100000" sheet="1" selectLockedCells="1"/>
  <mergeCells count="4">
    <mergeCell ref="A1:B1"/>
    <mergeCell ref="A2:B2"/>
    <mergeCell ref="A6:A8"/>
    <mergeCell ref="A9:A16"/>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3"/>
  <sheetViews>
    <sheetView zoomScaleNormal="100" workbookViewId="0">
      <selection activeCell="B18" sqref="B18"/>
    </sheetView>
  </sheetViews>
  <sheetFormatPr defaultColWidth="47.42578125" defaultRowHeight="15" x14ac:dyDescent="0.25"/>
  <cols>
    <col min="1" max="1" width="28.7109375" customWidth="1"/>
    <col min="2" max="2" width="104.7109375" customWidth="1"/>
  </cols>
  <sheetData>
    <row r="1" spans="1:3" s="4" customFormat="1" ht="30" customHeight="1" thickBot="1" x14ac:dyDescent="0.3">
      <c r="A1" s="63" t="s">
        <v>81</v>
      </c>
      <c r="B1" s="64"/>
    </row>
    <row r="2" spans="1:3" ht="30" customHeight="1" x14ac:dyDescent="0.25">
      <c r="A2" s="61" t="s">
        <v>1</v>
      </c>
      <c r="B2" s="62"/>
      <c r="C2" s="22"/>
    </row>
    <row r="3" spans="1:3" ht="12" customHeight="1" x14ac:dyDescent="0.25">
      <c r="A3" s="23" t="s">
        <v>82</v>
      </c>
      <c r="B3" s="5" t="s">
        <v>83</v>
      </c>
      <c r="C3" s="22"/>
    </row>
    <row r="4" spans="1:3" x14ac:dyDescent="0.25">
      <c r="A4" s="23" t="s">
        <v>84</v>
      </c>
      <c r="B4" s="5" t="s">
        <v>85</v>
      </c>
      <c r="C4" s="22"/>
    </row>
    <row r="5" spans="1:3" x14ac:dyDescent="0.25">
      <c r="A5" s="23" t="s">
        <v>86</v>
      </c>
      <c r="B5" s="5" t="s">
        <v>87</v>
      </c>
      <c r="C5" s="22"/>
    </row>
    <row r="6" spans="1:3" ht="30" x14ac:dyDescent="0.25">
      <c r="A6" s="24" t="s">
        <v>88</v>
      </c>
      <c r="B6" s="25" t="s">
        <v>89</v>
      </c>
      <c r="C6" s="52"/>
    </row>
    <row r="7" spans="1:3" ht="15" customHeight="1" x14ac:dyDescent="0.25">
      <c r="A7" s="23" t="s">
        <v>66</v>
      </c>
      <c r="B7" s="26" t="s">
        <v>90</v>
      </c>
      <c r="C7" s="22"/>
    </row>
    <row r="8" spans="1:3" x14ac:dyDescent="0.25">
      <c r="A8" s="23" t="s">
        <v>4</v>
      </c>
      <c r="B8" s="5" t="s">
        <v>91</v>
      </c>
      <c r="C8" s="22"/>
    </row>
    <row r="9" spans="1:3" x14ac:dyDescent="0.25">
      <c r="A9" s="23" t="s">
        <v>92</v>
      </c>
      <c r="B9" s="5" t="s">
        <v>93</v>
      </c>
      <c r="C9" s="22"/>
    </row>
    <row r="10" spans="1:3" ht="15" customHeight="1" x14ac:dyDescent="0.25">
      <c r="A10" s="23" t="s">
        <v>94</v>
      </c>
      <c r="B10" s="26" t="s">
        <v>95</v>
      </c>
      <c r="C10" s="22"/>
    </row>
    <row r="11" spans="1:3" x14ac:dyDescent="0.25">
      <c r="A11" s="23" t="s">
        <v>96</v>
      </c>
      <c r="B11" s="5" t="s">
        <v>97</v>
      </c>
      <c r="C11" s="22"/>
    </row>
    <row r="12" spans="1:3" ht="15" customHeight="1" x14ac:dyDescent="0.25">
      <c r="A12" s="23" t="s">
        <v>98</v>
      </c>
      <c r="B12" s="5" t="s">
        <v>99</v>
      </c>
      <c r="C12" s="22"/>
    </row>
    <row r="13" spans="1:3" x14ac:dyDescent="0.25">
      <c r="A13" s="23"/>
      <c r="B13" s="25" t="s">
        <v>100</v>
      </c>
      <c r="C13" s="22"/>
    </row>
    <row r="14" spans="1:3" x14ac:dyDescent="0.25">
      <c r="A14" s="27"/>
      <c r="B14" s="5" t="s">
        <v>101</v>
      </c>
      <c r="C14" s="22"/>
    </row>
    <row r="15" spans="1:3" x14ac:dyDescent="0.25">
      <c r="A15" s="23" t="s">
        <v>102</v>
      </c>
      <c r="B15" s="25" t="s">
        <v>103</v>
      </c>
      <c r="C15" s="22"/>
    </row>
    <row r="16" spans="1:3" ht="15" customHeight="1" x14ac:dyDescent="0.25">
      <c r="A16" s="23" t="s">
        <v>26</v>
      </c>
      <c r="B16" s="28" t="s">
        <v>104</v>
      </c>
      <c r="C16" s="22"/>
    </row>
    <row r="17" spans="1:3" x14ac:dyDescent="0.25">
      <c r="A17" s="29" t="s">
        <v>30</v>
      </c>
      <c r="B17" s="1"/>
      <c r="C17" s="22"/>
    </row>
    <row r="18" spans="1:3" ht="15" customHeight="1" x14ac:dyDescent="0.25">
      <c r="A18" s="30" t="s">
        <v>31</v>
      </c>
      <c r="B18" s="1"/>
      <c r="C18" s="22"/>
    </row>
    <row r="19" spans="1:3" x14ac:dyDescent="0.25">
      <c r="A19" s="30" t="s">
        <v>32</v>
      </c>
      <c r="B19" s="2"/>
      <c r="C19" s="22"/>
    </row>
    <row r="20" spans="1:3" x14ac:dyDescent="0.25">
      <c r="A20" s="30" t="s">
        <v>33</v>
      </c>
      <c r="B20" s="20">
        <f>B19*0.22</f>
        <v>0</v>
      </c>
    </row>
    <row r="21" spans="1:3" x14ac:dyDescent="0.25">
      <c r="A21" s="30" t="s">
        <v>34</v>
      </c>
      <c r="B21" s="20">
        <f>B19+B20</f>
        <v>0</v>
      </c>
    </row>
    <row r="22" spans="1:3" ht="30" x14ac:dyDescent="0.25">
      <c r="A22" s="9" t="s">
        <v>35</v>
      </c>
      <c r="B22" s="56" t="s">
        <v>36</v>
      </c>
    </row>
    <row r="23" spans="1:3" x14ac:dyDescent="0.25">
      <c r="B23" s="57" t="s">
        <v>60</v>
      </c>
    </row>
  </sheetData>
  <sheetProtection algorithmName="SHA-512" hashValue="HDoel5VPVsLqQ3ugcG9RVAg0B1yLkzYFCYXQn20ZtrNkoijnuT62wzcdwduAh72Erl0/+VoaQPUdwaYray0vOg==" saltValue="F2zsuqVahyeyOx8AIotbdw==" spinCount="100000" sheet="1" selectLockedCells="1"/>
  <mergeCells count="2">
    <mergeCell ref="A1:B1"/>
    <mergeCell ref="A2:B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2"/>
  <sheetViews>
    <sheetView tabSelected="1" topLeftCell="A5" zoomScaleNormal="100" workbookViewId="0">
      <selection activeCell="B26" sqref="B26"/>
    </sheetView>
  </sheetViews>
  <sheetFormatPr defaultColWidth="47.42578125" defaultRowHeight="15" x14ac:dyDescent="0.25"/>
  <cols>
    <col min="1" max="1" width="28.7109375" customWidth="1"/>
    <col min="2" max="2" width="104.7109375" customWidth="1"/>
  </cols>
  <sheetData>
    <row r="1" spans="1:3" s="4" customFormat="1" ht="30" customHeight="1" thickBot="1" x14ac:dyDescent="0.3">
      <c r="A1" s="63" t="s">
        <v>105</v>
      </c>
      <c r="B1" s="64"/>
    </row>
    <row r="2" spans="1:3" ht="30" customHeight="1" thickBot="1" x14ac:dyDescent="0.3">
      <c r="A2" s="61" t="s">
        <v>1</v>
      </c>
      <c r="B2" s="62"/>
      <c r="C2" s="22"/>
    </row>
    <row r="3" spans="1:3" x14ac:dyDescent="0.25">
      <c r="A3" s="75" t="s">
        <v>106</v>
      </c>
      <c r="B3" s="31"/>
    </row>
    <row r="4" spans="1:3" x14ac:dyDescent="0.25">
      <c r="A4" s="76"/>
      <c r="B4" s="32" t="s">
        <v>107</v>
      </c>
    </row>
    <row r="5" spans="1:3" x14ac:dyDescent="0.25">
      <c r="A5" s="76"/>
      <c r="B5" s="32" t="s">
        <v>108</v>
      </c>
    </row>
    <row r="6" spans="1:3" ht="15.75" thickBot="1" x14ac:dyDescent="0.3">
      <c r="A6" s="77"/>
      <c r="B6" s="33" t="s">
        <v>109</v>
      </c>
    </row>
    <row r="7" spans="1:3" ht="15.75" thickBot="1" x14ac:dyDescent="0.3">
      <c r="A7" s="49" t="s">
        <v>110</v>
      </c>
      <c r="B7" s="54" t="s">
        <v>111</v>
      </c>
    </row>
    <row r="8" spans="1:3" ht="15.75" thickBot="1" x14ac:dyDescent="0.3">
      <c r="A8" s="49" t="s">
        <v>4</v>
      </c>
      <c r="B8" s="34" t="s">
        <v>112</v>
      </c>
    </row>
    <row r="9" spans="1:3" ht="15.75" thickBot="1" x14ac:dyDescent="0.3">
      <c r="A9" s="49" t="s">
        <v>113</v>
      </c>
      <c r="B9" s="34" t="s">
        <v>114</v>
      </c>
    </row>
    <row r="10" spans="1:3" x14ac:dyDescent="0.25">
      <c r="A10" s="72" t="s">
        <v>115</v>
      </c>
      <c r="B10" s="32" t="s">
        <v>116</v>
      </c>
    </row>
    <row r="11" spans="1:3" ht="15.75" thickBot="1" x14ac:dyDescent="0.3">
      <c r="A11" s="73"/>
      <c r="B11" s="33" t="s">
        <v>117</v>
      </c>
    </row>
    <row r="12" spans="1:3" ht="15.75" thickBot="1" x14ac:dyDescent="0.3">
      <c r="A12" s="48" t="s">
        <v>118</v>
      </c>
      <c r="B12" s="33" t="s">
        <v>119</v>
      </c>
    </row>
    <row r="13" spans="1:3" x14ac:dyDescent="0.25">
      <c r="A13" s="72" t="s">
        <v>120</v>
      </c>
      <c r="B13" s="54" t="s">
        <v>121</v>
      </c>
    </row>
    <row r="14" spans="1:3" x14ac:dyDescent="0.25">
      <c r="A14" s="74"/>
      <c r="B14" s="32" t="s">
        <v>122</v>
      </c>
    </row>
    <row r="15" spans="1:3" ht="30" x14ac:dyDescent="0.25">
      <c r="A15" s="74"/>
      <c r="B15" s="54" t="s">
        <v>123</v>
      </c>
    </row>
    <row r="16" spans="1:3" ht="15.75" thickBot="1" x14ac:dyDescent="0.3">
      <c r="A16" s="73"/>
      <c r="B16" s="33" t="s">
        <v>124</v>
      </c>
    </row>
    <row r="17" spans="1:3" ht="15.75" thickBot="1" x14ac:dyDescent="0.3">
      <c r="A17" s="48" t="s">
        <v>125</v>
      </c>
      <c r="B17" s="33" t="s">
        <v>126</v>
      </c>
    </row>
    <row r="18" spans="1:3" x14ac:dyDescent="0.25">
      <c r="A18" s="72" t="s">
        <v>127</v>
      </c>
      <c r="B18" s="32" t="s">
        <v>128</v>
      </c>
    </row>
    <row r="19" spans="1:3" x14ac:dyDescent="0.25">
      <c r="A19" s="74"/>
      <c r="B19" s="32" t="s">
        <v>129</v>
      </c>
    </row>
    <row r="20" spans="1:3" ht="15.75" thickBot="1" x14ac:dyDescent="0.3">
      <c r="A20" s="73"/>
      <c r="B20" s="33" t="s">
        <v>130</v>
      </c>
    </row>
    <row r="21" spans="1:3" x14ac:dyDescent="0.25">
      <c r="A21" s="72" t="s">
        <v>131</v>
      </c>
      <c r="B21" s="32" t="s">
        <v>132</v>
      </c>
    </row>
    <row r="22" spans="1:3" x14ac:dyDescent="0.25">
      <c r="A22" s="74"/>
      <c r="B22" s="32" t="s">
        <v>133</v>
      </c>
    </row>
    <row r="23" spans="1:3" ht="15.75" thickBot="1" x14ac:dyDescent="0.3">
      <c r="A23" s="73"/>
      <c r="B23" s="33" t="s">
        <v>134</v>
      </c>
    </row>
    <row r="24" spans="1:3" ht="15.75" thickBot="1" x14ac:dyDescent="0.3">
      <c r="A24" s="48" t="s">
        <v>135</v>
      </c>
      <c r="B24" s="55" t="s">
        <v>136</v>
      </c>
    </row>
    <row r="25" spans="1:3" ht="15.75" thickBot="1" x14ac:dyDescent="0.3">
      <c r="A25" s="48" t="s">
        <v>137</v>
      </c>
      <c r="B25" s="33" t="s">
        <v>138</v>
      </c>
    </row>
    <row r="26" spans="1:3" x14ac:dyDescent="0.25">
      <c r="A26" s="29" t="s">
        <v>30</v>
      </c>
      <c r="B26" s="1"/>
      <c r="C26" s="22"/>
    </row>
    <row r="27" spans="1:3" ht="15" customHeight="1" x14ac:dyDescent="0.25">
      <c r="A27" s="30" t="s">
        <v>31</v>
      </c>
      <c r="B27" s="1"/>
      <c r="C27" s="22"/>
    </row>
    <row r="28" spans="1:3" x14ac:dyDescent="0.25">
      <c r="A28" s="30" t="s">
        <v>32</v>
      </c>
      <c r="B28" s="2"/>
      <c r="C28" s="22"/>
    </row>
    <row r="29" spans="1:3" x14ac:dyDescent="0.25">
      <c r="A29" s="30" t="s">
        <v>33</v>
      </c>
      <c r="B29" s="20">
        <f>B28*0.22</f>
        <v>0</v>
      </c>
    </row>
    <row r="30" spans="1:3" x14ac:dyDescent="0.25">
      <c r="A30" s="30" t="s">
        <v>34</v>
      </c>
      <c r="B30" s="20">
        <f>B28+B29</f>
        <v>0</v>
      </c>
    </row>
    <row r="31" spans="1:3" ht="30" x14ac:dyDescent="0.25">
      <c r="A31" s="9" t="s">
        <v>35</v>
      </c>
      <c r="B31" s="56" t="s">
        <v>139</v>
      </c>
    </row>
    <row r="32" spans="1:3" x14ac:dyDescent="0.25">
      <c r="B32" s="57" t="s">
        <v>60</v>
      </c>
    </row>
  </sheetData>
  <sheetProtection algorithmName="SHA-512" hashValue="GWNMtpLf9GfRoJpccMs2ryL/IiNaQiHSTgFCYMcNkdBvigUlYz/RH0VclmPeIMVpmBw2V9BaqMADpbk1xWA7sg==" saltValue="GYfpdrFNUGPoabrOlHTHKg==" spinCount="100000" sheet="1" selectLockedCells="1"/>
  <mergeCells count="7">
    <mergeCell ref="A10:A11"/>
    <mergeCell ref="A13:A16"/>
    <mergeCell ref="A18:A20"/>
    <mergeCell ref="A21:A23"/>
    <mergeCell ref="A1:B1"/>
    <mergeCell ref="A2:B2"/>
    <mergeCell ref="A3:A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3"/>
  <sheetViews>
    <sheetView zoomScaleNormal="100" workbookViewId="0">
      <selection activeCell="A8" sqref="A8:B8"/>
    </sheetView>
  </sheetViews>
  <sheetFormatPr defaultColWidth="9.140625" defaultRowHeight="15" x14ac:dyDescent="0.25"/>
  <cols>
    <col min="1" max="1" width="55" customWidth="1"/>
    <col min="2" max="2" width="26.42578125" customWidth="1"/>
  </cols>
  <sheetData>
    <row r="2" spans="1:6" x14ac:dyDescent="0.25">
      <c r="A2" s="78" t="s">
        <v>140</v>
      </c>
      <c r="B2" s="78"/>
    </row>
    <row r="4" spans="1:6" x14ac:dyDescent="0.25">
      <c r="A4" s="35" t="s">
        <v>141</v>
      </c>
    </row>
    <row r="5" spans="1:6" x14ac:dyDescent="0.25">
      <c r="A5" s="79"/>
      <c r="B5" s="79"/>
    </row>
    <row r="7" spans="1:6" x14ac:dyDescent="0.25">
      <c r="A7" s="35" t="s">
        <v>142</v>
      </c>
    </row>
    <row r="8" spans="1:6" x14ac:dyDescent="0.25">
      <c r="A8" s="79"/>
      <c r="B8" s="79"/>
    </row>
    <row r="10" spans="1:6" s="37" customFormat="1" ht="30" x14ac:dyDescent="0.25">
      <c r="A10" s="36" t="s">
        <v>143</v>
      </c>
      <c r="B10" s="36" t="s">
        <v>144</v>
      </c>
      <c r="F10" s="38"/>
    </row>
    <row r="11" spans="1:6" ht="30" x14ac:dyDescent="0.25">
      <c r="A11" s="39" t="s">
        <v>145</v>
      </c>
      <c r="B11" s="40">
        <f>SUM('Sklop 1'!B23+'Sklop 1'!B55)</f>
        <v>0</v>
      </c>
    </row>
    <row r="12" spans="1:6" ht="30" x14ac:dyDescent="0.25">
      <c r="A12" s="39" t="s">
        <v>146</v>
      </c>
      <c r="B12" s="40">
        <f>'Sklop 2'!B21</f>
        <v>0</v>
      </c>
    </row>
    <row r="13" spans="1:6" ht="30" x14ac:dyDescent="0.25">
      <c r="A13" s="39" t="s">
        <v>147</v>
      </c>
      <c r="B13" s="40">
        <f>'Sklop 3'!B19</f>
        <v>0</v>
      </c>
    </row>
    <row r="14" spans="1:6" ht="28.15" customHeight="1" x14ac:dyDescent="0.25">
      <c r="A14" s="39" t="s">
        <v>148</v>
      </c>
      <c r="B14" s="40">
        <f>'Sklop 4'!B28</f>
        <v>0</v>
      </c>
    </row>
    <row r="15" spans="1:6" ht="19.899999999999999" customHeight="1" x14ac:dyDescent="0.25">
      <c r="A15" s="41" t="s">
        <v>149</v>
      </c>
      <c r="B15" s="42">
        <f>SUM(B11:B14)</f>
        <v>0</v>
      </c>
    </row>
    <row r="16" spans="1:6" ht="15.75" x14ac:dyDescent="0.25">
      <c r="A16" s="41" t="s">
        <v>33</v>
      </c>
      <c r="B16" s="42">
        <f>B15*0.22</f>
        <v>0</v>
      </c>
    </row>
    <row r="17" spans="1:2" ht="15.75" x14ac:dyDescent="0.25">
      <c r="A17" s="41" t="s">
        <v>34</v>
      </c>
      <c r="B17" s="42">
        <f>B15+B16</f>
        <v>0</v>
      </c>
    </row>
    <row r="19" spans="1:2" x14ac:dyDescent="0.25">
      <c r="B19" s="35" t="s">
        <v>150</v>
      </c>
    </row>
    <row r="20" spans="1:2" x14ac:dyDescent="0.25">
      <c r="B20" s="3"/>
    </row>
    <row r="22" spans="1:2" ht="15.75" thickBot="1" x14ac:dyDescent="0.3">
      <c r="A22" s="43" t="s">
        <v>151</v>
      </c>
      <c r="B22" s="44"/>
    </row>
    <row r="23" spans="1:2" s="45" customFormat="1" ht="135" customHeight="1" thickBot="1" x14ac:dyDescent="0.3">
      <c r="A23" s="80" t="s">
        <v>152</v>
      </c>
      <c r="B23" s="81"/>
    </row>
  </sheetData>
  <sheetProtection algorithmName="SHA-512" hashValue="V2KzTh+qK6Bt/qm0qbk8zLPsdCAzNwnb1DATS5UKrKTaHEmSaG9XQ3w1Rr8NZeff5+9qVHVveJW0rTz/M8WuNw==" saltValue="Qegd7kfRyxkCXTcwoY6ZKg==" spinCount="100000" sheet="1" selectLockedCells="1"/>
  <mergeCells count="4">
    <mergeCell ref="A2:B2"/>
    <mergeCell ref="A5:B5"/>
    <mergeCell ref="A8:B8"/>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BC19CFAEFC9924383DE49D58E401EBD" ma:contentTypeVersion="4" ma:contentTypeDescription="Ustvari nov dokument." ma:contentTypeScope="" ma:versionID="0e2fcc8e6cff9e27f975cd4c656ba59e">
  <xsd:schema xmlns:xsd="http://www.w3.org/2001/XMLSchema" xmlns:xs="http://www.w3.org/2001/XMLSchema" xmlns:p="http://schemas.microsoft.com/office/2006/metadata/properties" xmlns:ns2="8e858a4b-ac07-4e42-a8a5-665f2420cf19" targetNamespace="http://schemas.microsoft.com/office/2006/metadata/properties" ma:root="true" ma:fieldsID="ac603b740e0e51685fcbe992d0721eb4" ns2:_="">
    <xsd:import namespace="8e858a4b-ac07-4e42-a8a5-665f2420cf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858a4b-ac07-4e42-a8a5-665f2420cf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9E24BF-54CB-407D-99F5-9E73BC0C101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5939F9-1EED-40BF-A3E9-42BF104E23E6}">
  <ds:schemaRefs>
    <ds:schemaRef ds:uri="http://schemas.microsoft.com/sharepoint/v3/contenttype/forms"/>
  </ds:schemaRefs>
</ds:datastoreItem>
</file>

<file path=customXml/itemProps3.xml><?xml version="1.0" encoding="utf-8"?>
<ds:datastoreItem xmlns:ds="http://schemas.openxmlformats.org/officeDocument/2006/customXml" ds:itemID="{FB2723DE-FC38-498D-8A62-60321510F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858a4b-ac07-4e42-a8a5-665f2420c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Vrednost - sklopi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Tina Balič</dc:creator>
  <cp:keywords/>
  <dc:description/>
  <cp:lastModifiedBy>Tamara Razboršek</cp:lastModifiedBy>
  <cp:revision/>
  <dcterms:created xsi:type="dcterms:W3CDTF">2020-09-23T07:44:46Z</dcterms:created>
  <dcterms:modified xsi:type="dcterms:W3CDTF">2025-02-19T11:26:43Z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0x010100CBC19CFAEFC9924383DE49D58E401EBD</vt:lpwstr>
  </property>
  <property fmtid="{D5CDD505-2E9C-101B-9397-08002B2CF9AE}" pid="3" name="MediaServiceImageTags">
    <vt:lpwstr/>
  </property>
</Properties>
</file>